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sharedStrings.xml><?xml version="1.0" encoding="utf-8"?>
<sst xmlns="http://schemas.openxmlformats.org/spreadsheetml/2006/main" count="214">
  <si>
    <t>2016--2017年综合测评统计表</t>
  </si>
  <si>
    <t>组织</t>
  </si>
  <si>
    <t>系别</t>
  </si>
  <si>
    <t>班级</t>
  </si>
  <si>
    <t>学号</t>
  </si>
  <si>
    <t>姓名</t>
  </si>
  <si>
    <t>奖项内容</t>
  </si>
  <si>
    <t>加分</t>
  </si>
  <si>
    <t>备注</t>
  </si>
  <si>
    <t>社团联合会</t>
  </si>
  <si>
    <t>文法系</t>
  </si>
  <si>
    <t>文新141-1</t>
  </si>
  <si>
    <t>201490502126</t>
  </si>
  <si>
    <t>姚惟怡</t>
  </si>
  <si>
    <t>社联主席</t>
  </si>
  <si>
    <t>文中141-1</t>
  </si>
  <si>
    <t>201490505120</t>
  </si>
  <si>
    <t>张国彩</t>
  </si>
  <si>
    <t>社联副主席</t>
  </si>
  <si>
    <t>文专中1511</t>
  </si>
  <si>
    <t>201590601148</t>
  </si>
  <si>
    <t>王晓雅</t>
  </si>
  <si>
    <t>宣传部副部</t>
  </si>
  <si>
    <t>中1611-1</t>
  </si>
  <si>
    <t>201601611135</t>
  </si>
  <si>
    <t>王倩</t>
  </si>
  <si>
    <t>秘书部部委</t>
  </si>
  <si>
    <t>中1601-1</t>
  </si>
  <si>
    <t>201604504126</t>
  </si>
  <si>
    <t>魏雅雪</t>
  </si>
  <si>
    <t>会计系</t>
  </si>
  <si>
    <t>文会143-6</t>
  </si>
  <si>
    <t>201490509631</t>
  </si>
  <si>
    <t>程丽霞</t>
  </si>
  <si>
    <t>文专财1511</t>
  </si>
  <si>
    <t>201590613122</t>
  </si>
  <si>
    <t>林玲</t>
  </si>
  <si>
    <t>财务部部长</t>
  </si>
  <si>
    <t>文财151-2</t>
  </si>
  <si>
    <t>201590526205</t>
  </si>
  <si>
    <t>魏羡林</t>
  </si>
  <si>
    <t>秘书部副部</t>
  </si>
  <si>
    <t>文专会1533</t>
  </si>
  <si>
    <t>201590605332</t>
  </si>
  <si>
    <t>丛琳</t>
  </si>
  <si>
    <t>财务部副部</t>
  </si>
  <si>
    <t>文会153-1</t>
  </si>
  <si>
    <t>201590509116</t>
  </si>
  <si>
    <t>陈雪</t>
  </si>
  <si>
    <t>技术部副部</t>
  </si>
  <si>
    <t>文专会1532</t>
  </si>
  <si>
    <t>201590612131</t>
  </si>
  <si>
    <t>于晓云</t>
  </si>
  <si>
    <t>文财151-1</t>
  </si>
  <si>
    <t>201590526113</t>
  </si>
  <si>
    <t>李杨</t>
  </si>
  <si>
    <t>监察部副部</t>
  </si>
  <si>
    <t>201590613127</t>
  </si>
  <si>
    <t>王萌</t>
  </si>
  <si>
    <t>会1601-6</t>
  </si>
  <si>
    <t>201611501613</t>
  </si>
  <si>
    <t>张潇方</t>
  </si>
  <si>
    <t>财务部部委</t>
  </si>
  <si>
    <t>会1651-1</t>
  </si>
  <si>
    <t>201611851132</t>
  </si>
  <si>
    <t>李怡然</t>
  </si>
  <si>
    <t>会1611-3</t>
  </si>
  <si>
    <t>201611611337</t>
  </si>
  <si>
    <t>邵明媛</t>
  </si>
  <si>
    <t>会1612-2</t>
  </si>
  <si>
    <t>201611612217</t>
  </si>
  <si>
    <t>孙悦雯</t>
  </si>
  <si>
    <t>会1601-1</t>
  </si>
  <si>
    <t>201611501138</t>
  </si>
  <si>
    <t>姚曼</t>
  </si>
  <si>
    <t>监察部部委</t>
  </si>
  <si>
    <t>杜怡萱</t>
  </si>
  <si>
    <t>会1612-3</t>
  </si>
  <si>
    <t>201611612330</t>
  </si>
  <si>
    <t>赵鹏</t>
  </si>
  <si>
    <t>会1601-3</t>
  </si>
  <si>
    <t>201611501320</t>
  </si>
  <si>
    <t>陈晓琳</t>
  </si>
  <si>
    <t>201611612313</t>
  </si>
  <si>
    <t>王乾霖</t>
  </si>
  <si>
    <t>技术部部委</t>
  </si>
  <si>
    <t>101611612336</t>
  </si>
  <si>
    <t>孙浩宇</t>
  </si>
  <si>
    <t>201611501122</t>
  </si>
  <si>
    <t>崔文娅</t>
  </si>
  <si>
    <t>201611612233</t>
  </si>
  <si>
    <t>任凯琳</t>
  </si>
  <si>
    <t>外联部部委</t>
  </si>
  <si>
    <t>201611501116</t>
  </si>
  <si>
    <t>邢文清</t>
  </si>
  <si>
    <t>会1612-4</t>
  </si>
  <si>
    <t>201611612426</t>
  </si>
  <si>
    <t>王浩然</t>
  </si>
  <si>
    <t>201611612315</t>
  </si>
  <si>
    <t>王静</t>
  </si>
  <si>
    <t>专会1611-1</t>
  </si>
  <si>
    <t>201603612242</t>
  </si>
  <si>
    <t>王超</t>
  </si>
  <si>
    <t>会1601-5</t>
  </si>
  <si>
    <t>201611501507</t>
  </si>
  <si>
    <t>徐丽丽</t>
  </si>
  <si>
    <t>201611611347</t>
  </si>
  <si>
    <t>陈兆琴</t>
  </si>
  <si>
    <t>经济系</t>
  </si>
  <si>
    <t>文专贸1521</t>
  </si>
  <si>
    <t>201690604113</t>
  </si>
  <si>
    <t>姚欣</t>
  </si>
  <si>
    <t>秘书部部长</t>
  </si>
  <si>
    <t>文贸152-2</t>
  </si>
  <si>
    <t>201590508203</t>
  </si>
  <si>
    <t>刘国英</t>
  </si>
  <si>
    <t>经1602-1</t>
  </si>
  <si>
    <t>201606502143</t>
  </si>
  <si>
    <t>辛瑞</t>
  </si>
  <si>
    <t>管理系</t>
  </si>
  <si>
    <t>文专市1542</t>
  </si>
  <si>
    <t>201590606234</t>
  </si>
  <si>
    <t>郭丽</t>
  </si>
  <si>
    <t>外联部部长</t>
  </si>
  <si>
    <t>文专市1541</t>
  </si>
  <si>
    <t>201590606153</t>
  </si>
  <si>
    <t>柏静瑜</t>
  </si>
  <si>
    <t>外联部副部</t>
  </si>
  <si>
    <t>文公155-2</t>
  </si>
  <si>
    <t>201590511236</t>
  </si>
  <si>
    <t>范金广</t>
  </si>
  <si>
    <t>管1613-2</t>
  </si>
  <si>
    <t>201603613214</t>
  </si>
  <si>
    <t>王旭</t>
  </si>
  <si>
    <t>201603613201</t>
  </si>
  <si>
    <t>曹艳辉</t>
  </si>
  <si>
    <t>管1612-2</t>
  </si>
  <si>
    <t>201603612246</t>
  </si>
  <si>
    <t>羊科达</t>
  </si>
  <si>
    <t>建筑系</t>
  </si>
  <si>
    <t>文环154-1</t>
  </si>
  <si>
    <t>201590525133</t>
  </si>
  <si>
    <t>杨传森</t>
  </si>
  <si>
    <t>宣传部部长</t>
  </si>
  <si>
    <t>建1601-1</t>
  </si>
  <si>
    <t>201608501109</t>
  </si>
  <si>
    <t>王震</t>
  </si>
  <si>
    <t>建1612-1</t>
  </si>
  <si>
    <t>201608612104</t>
  </si>
  <si>
    <t>孙秋霞</t>
  </si>
  <si>
    <t>建1603-1</t>
  </si>
  <si>
    <t>201608503132</t>
  </si>
  <si>
    <t>程慧</t>
  </si>
  <si>
    <t>宣传部部委</t>
  </si>
  <si>
    <t>建1611-1</t>
  </si>
  <si>
    <t>201608611104</t>
  </si>
  <si>
    <t>代正帅</t>
  </si>
  <si>
    <t>201608501143</t>
  </si>
  <si>
    <t>张政</t>
  </si>
  <si>
    <t>201608503133</t>
  </si>
  <si>
    <t>许婷婷</t>
  </si>
  <si>
    <t>建1604-1</t>
  </si>
  <si>
    <t>201608504130</t>
  </si>
  <si>
    <t>杨兴宇</t>
  </si>
  <si>
    <t>201608504144</t>
  </si>
  <si>
    <t>苏成轩</t>
  </si>
  <si>
    <t>201608503129</t>
  </si>
  <si>
    <t>梁鹏</t>
  </si>
  <si>
    <t>机电系</t>
  </si>
  <si>
    <t>文金154-1</t>
  </si>
  <si>
    <t>201590518110</t>
  </si>
  <si>
    <t>邹德义</t>
  </si>
  <si>
    <t>机1604-1</t>
  </si>
  <si>
    <t>201604504125</t>
  </si>
  <si>
    <t>王宝云</t>
  </si>
  <si>
    <t>机1601-1</t>
  </si>
  <si>
    <t>201604501121</t>
  </si>
  <si>
    <t>崔宏韬</t>
  </si>
  <si>
    <t>201604504132</t>
  </si>
  <si>
    <t>赵迎</t>
  </si>
  <si>
    <t>201604501160</t>
  </si>
  <si>
    <t>刘福利</t>
  </si>
  <si>
    <t>食品系</t>
  </si>
  <si>
    <t>201590523116</t>
  </si>
  <si>
    <t>刘苗苗</t>
  </si>
  <si>
    <t>监察部部长</t>
  </si>
  <si>
    <t>201607502103</t>
  </si>
  <si>
    <t>王净</t>
  </si>
  <si>
    <t>201607503105</t>
  </si>
  <si>
    <t>纪凯</t>
  </si>
  <si>
    <t>201605505131</t>
  </si>
  <si>
    <t>张利</t>
  </si>
  <si>
    <t>201590602217</t>
  </si>
  <si>
    <t>初亚楠</t>
  </si>
  <si>
    <t>技术部部长</t>
  </si>
  <si>
    <t>201490502109</t>
  </si>
  <si>
    <t>部委</t>
  </si>
  <si>
    <t>201590506348</t>
  </si>
  <si>
    <t>201590605211</t>
  </si>
  <si>
    <t>部长</t>
  </si>
  <si>
    <t>201590508232</t>
  </si>
  <si>
    <t>文环 154-2</t>
  </si>
  <si>
    <t>201590525244</t>
  </si>
  <si>
    <t>王艳</t>
  </si>
  <si>
    <t>201590610122</t>
  </si>
  <si>
    <t>201490522130</t>
  </si>
  <si>
    <t>201590611129</t>
  </si>
  <si>
    <t>信工系</t>
  </si>
  <si>
    <t>201590513137</t>
  </si>
  <si>
    <t>201590513140</t>
  </si>
  <si>
    <t>文自142-1</t>
  </si>
  <si>
    <t>201490519106</t>
  </si>
  <si>
    <t>杨荣福</t>
  </si>
  <si>
    <t>201490513115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</si>
</sst>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 quotePrefix="1">
      <alignment horizontal="center" vertical="center"/>
    </xf>
    <xf numFmtId="0" fontId="0" fillId="0" borderId="0" xfId="0" applyAlignment="1" quotePrefix="1">
      <alignment horizontal="center" vertical="center"/>
    </xf>
    <xf numFmtId="0" fontId="4" fillId="0" borderId="0" xfId="0" applyFont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ocuments\Tencent%20Files\1483153465\FileRecv\MobileFile\&#31038;&#328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d\Documents\tencent%20files\1521759277\filerecv\&#31038;&#3285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ocuments\Tencent%20Files\1483153465\FileRecv\MobileFile\&#31038;&#22242;&#20250;&#38271;&#21152;&#20998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5">
          <cell r="B45" t="str">
            <v>信1605-1</v>
          </cell>
        </row>
        <row r="51">
          <cell r="B51" t="str">
            <v>食1603-1</v>
          </cell>
        </row>
        <row r="89">
          <cell r="B89" t="str">
            <v>食1602-1</v>
          </cell>
        </row>
        <row r="113">
          <cell r="B113" t="str">
            <v>文食154-1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7">
          <cell r="A47" t="str">
            <v>外语系</v>
          </cell>
          <cell r="B47" t="str">
            <v>文专英1512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B3" t="str">
            <v>文新141-1</v>
          </cell>
          <cell r="C3" t="str">
            <v>韩嘉慧</v>
          </cell>
        </row>
        <row r="7">
          <cell r="B7" t="str">
            <v>文通154-1</v>
          </cell>
          <cell r="C7" t="str">
            <v>高晓楠</v>
          </cell>
        </row>
        <row r="19">
          <cell r="B19" t="str">
            <v>文通154-1</v>
          </cell>
          <cell r="C19" t="str">
            <v>李汉青</v>
          </cell>
        </row>
        <row r="27">
          <cell r="B27" t="str">
            <v>文专土1521</v>
          </cell>
          <cell r="C27" t="str">
            <v>鲁绍亮</v>
          </cell>
        </row>
        <row r="29">
          <cell r="B29" t="str">
            <v>文车143-1</v>
          </cell>
          <cell r="C29" t="str">
            <v>张凯丽</v>
          </cell>
        </row>
        <row r="31">
          <cell r="B31" t="str">
            <v>文专机1511</v>
          </cell>
          <cell r="C31" t="str">
            <v>王悦磊</v>
          </cell>
        </row>
        <row r="39">
          <cell r="B39" t="str">
            <v>文通1441</v>
          </cell>
          <cell r="C39" t="str">
            <v>王禹舜</v>
          </cell>
        </row>
        <row r="41">
          <cell r="B41" t="str">
            <v>文法151-3</v>
          </cell>
          <cell r="C41" t="str">
            <v>徐淑敬</v>
          </cell>
        </row>
        <row r="43">
          <cell r="B43" t="str">
            <v>文贸152-2</v>
          </cell>
          <cell r="C43" t="str">
            <v>王裕昊</v>
          </cell>
        </row>
        <row r="57">
          <cell r="C57" t="str">
            <v>田方晓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"/>
  <sheetViews>
    <sheetView tabSelected="1" workbookViewId="0">
      <selection activeCell="J12" sqref="J12"/>
    </sheetView>
  </sheetViews>
  <sheetFormatPr defaultColWidth="9" defaultRowHeight="13.5"/>
  <cols>
    <col min="2" max="2" width="14.775" customWidth="1"/>
    <col min="3" max="4" width="15.775" style="1" customWidth="1"/>
    <col min="5" max="5" width="14.775" style="1" customWidth="1"/>
    <col min="6" max="6" width="15.775" style="1" customWidth="1"/>
    <col min="7" max="7" width="14.775" style="1" customWidth="1"/>
    <col min="8" max="8" width="13.775" customWidth="1"/>
  </cols>
  <sheetData>
    <row r="1" ht="31.5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14.25" spans="1:8">
      <c r="A3" s="5" t="s">
        <v>9</v>
      </c>
      <c r="B3" s="1" t="s">
        <v>10</v>
      </c>
      <c r="C3" s="6" t="s">
        <v>11</v>
      </c>
      <c r="D3" s="11" t="s">
        <v>12</v>
      </c>
      <c r="E3" s="6" t="s">
        <v>13</v>
      </c>
      <c r="F3" s="6" t="s">
        <v>14</v>
      </c>
      <c r="G3" s="6">
        <v>1.6</v>
      </c>
      <c r="H3" s="7"/>
    </row>
    <row r="4" ht="14.25" spans="1:8">
      <c r="A4" s="5"/>
      <c r="B4" s="1"/>
      <c r="C4" s="6" t="s">
        <v>15</v>
      </c>
      <c r="D4" s="11" t="s">
        <v>16</v>
      </c>
      <c r="E4" s="6" t="s">
        <v>17</v>
      </c>
      <c r="F4" s="6" t="s">
        <v>18</v>
      </c>
      <c r="G4" s="6">
        <v>1.2</v>
      </c>
      <c r="H4" s="7"/>
    </row>
    <row r="5" ht="14.25" spans="1:8">
      <c r="A5" s="5"/>
      <c r="B5" s="1"/>
      <c r="C5" s="6" t="s">
        <v>19</v>
      </c>
      <c r="D5" s="11" t="s">
        <v>20</v>
      </c>
      <c r="E5" s="6" t="s">
        <v>21</v>
      </c>
      <c r="F5" s="6" t="s">
        <v>22</v>
      </c>
      <c r="G5" s="6">
        <v>0.4</v>
      </c>
      <c r="H5" s="7"/>
    </row>
    <row r="6" ht="14.25" spans="1:8">
      <c r="A6" s="5"/>
      <c r="B6" s="1"/>
      <c r="C6" s="6" t="s">
        <v>23</v>
      </c>
      <c r="D6" s="11" t="s">
        <v>24</v>
      </c>
      <c r="E6" s="8" t="s">
        <v>25</v>
      </c>
      <c r="F6" s="6" t="s">
        <v>26</v>
      </c>
      <c r="G6" s="6">
        <v>0.4</v>
      </c>
      <c r="H6" s="7"/>
    </row>
    <row r="7" ht="14.25" spans="1:8">
      <c r="A7" s="5"/>
      <c r="B7" s="1"/>
      <c r="C7" s="6" t="s">
        <v>27</v>
      </c>
      <c r="D7" s="11" t="s">
        <v>28</v>
      </c>
      <c r="E7" s="6" t="s">
        <v>29</v>
      </c>
      <c r="F7" s="6" t="s">
        <v>26</v>
      </c>
      <c r="G7" s="6">
        <v>0.4</v>
      </c>
      <c r="H7" s="7"/>
    </row>
    <row r="8" ht="14.25" spans="1:8">
      <c r="A8" s="5"/>
      <c r="B8" s="1" t="s">
        <v>30</v>
      </c>
      <c r="C8" s="6" t="s">
        <v>31</v>
      </c>
      <c r="D8" s="11" t="s">
        <v>32</v>
      </c>
      <c r="E8" s="6" t="s">
        <v>33</v>
      </c>
      <c r="F8" s="6" t="s">
        <v>18</v>
      </c>
      <c r="G8" s="6">
        <v>1.2</v>
      </c>
      <c r="H8" s="7"/>
    </row>
    <row r="9" ht="14.25" spans="1:8">
      <c r="A9" s="5"/>
      <c r="B9" s="1"/>
      <c r="C9" s="6" t="s">
        <v>34</v>
      </c>
      <c r="D9" s="11" t="s">
        <v>35</v>
      </c>
      <c r="E9" s="6" t="s">
        <v>36</v>
      </c>
      <c r="F9" s="6" t="s">
        <v>37</v>
      </c>
      <c r="G9" s="6">
        <v>0.8</v>
      </c>
      <c r="H9" s="7"/>
    </row>
    <row r="10" ht="14.25" spans="1:8">
      <c r="A10" s="5"/>
      <c r="B10" s="1"/>
      <c r="C10" s="6" t="s">
        <v>38</v>
      </c>
      <c r="D10" s="11" t="s">
        <v>39</v>
      </c>
      <c r="E10" s="6" t="s">
        <v>40</v>
      </c>
      <c r="F10" s="6" t="s">
        <v>41</v>
      </c>
      <c r="G10" s="6">
        <v>0.4</v>
      </c>
      <c r="H10" s="7"/>
    </row>
    <row r="11" ht="14.25" spans="1:7">
      <c r="A11" s="5"/>
      <c r="B11" s="1"/>
      <c r="C11" s="6" t="s">
        <v>42</v>
      </c>
      <c r="D11" s="11" t="s">
        <v>43</v>
      </c>
      <c r="E11" s="6" t="s">
        <v>44</v>
      </c>
      <c r="F11" s="6" t="s">
        <v>45</v>
      </c>
      <c r="G11" s="6">
        <v>0.4</v>
      </c>
    </row>
    <row r="12" ht="14.25" spans="1:8">
      <c r="A12" s="5"/>
      <c r="B12" s="1"/>
      <c r="C12" s="6" t="s">
        <v>46</v>
      </c>
      <c r="D12" s="11" t="s">
        <v>47</v>
      </c>
      <c r="E12" s="6" t="s">
        <v>48</v>
      </c>
      <c r="F12" s="6" t="s">
        <v>49</v>
      </c>
      <c r="G12" s="6">
        <v>0.4</v>
      </c>
      <c r="H12" s="7"/>
    </row>
    <row r="13" ht="14.25" spans="1:8">
      <c r="A13" s="5"/>
      <c r="B13" s="1"/>
      <c r="C13" s="6" t="s">
        <v>50</v>
      </c>
      <c r="D13" s="11" t="s">
        <v>51</v>
      </c>
      <c r="E13" s="6" t="s">
        <v>52</v>
      </c>
      <c r="F13" s="6" t="s">
        <v>22</v>
      </c>
      <c r="G13" s="6">
        <v>0.4</v>
      </c>
      <c r="H13" s="7"/>
    </row>
    <row r="14" ht="14.25" spans="1:8">
      <c r="A14" s="5"/>
      <c r="B14" s="1"/>
      <c r="C14" s="6" t="s">
        <v>53</v>
      </c>
      <c r="D14" s="11" t="s">
        <v>54</v>
      </c>
      <c r="E14" s="6" t="s">
        <v>55</v>
      </c>
      <c r="F14" s="6" t="s">
        <v>56</v>
      </c>
      <c r="G14" s="6">
        <v>0.4</v>
      </c>
      <c r="H14" s="7"/>
    </row>
    <row r="15" ht="14.25" spans="1:8">
      <c r="A15" s="5"/>
      <c r="B15" s="1"/>
      <c r="C15" s="6" t="s">
        <v>34</v>
      </c>
      <c r="D15" s="11" t="s">
        <v>57</v>
      </c>
      <c r="E15" s="6" t="s">
        <v>58</v>
      </c>
      <c r="F15" s="6" t="s">
        <v>49</v>
      </c>
      <c r="G15" s="6">
        <v>0.4</v>
      </c>
      <c r="H15" s="7"/>
    </row>
    <row r="16" ht="14.25" spans="1:8">
      <c r="A16" s="5"/>
      <c r="B16" s="1"/>
      <c r="C16" s="6" t="s">
        <v>59</v>
      </c>
      <c r="D16" s="11" t="s">
        <v>60</v>
      </c>
      <c r="E16" s="6" t="s">
        <v>61</v>
      </c>
      <c r="F16" s="6" t="s">
        <v>62</v>
      </c>
      <c r="G16" s="6">
        <v>0.4</v>
      </c>
      <c r="H16" s="7"/>
    </row>
    <row r="17" ht="14.25" spans="1:8">
      <c r="A17" s="5"/>
      <c r="B17" s="1"/>
      <c r="C17" s="6" t="s">
        <v>63</v>
      </c>
      <c r="D17" s="11" t="s">
        <v>64</v>
      </c>
      <c r="E17" s="6" t="s">
        <v>65</v>
      </c>
      <c r="F17" s="6" t="s">
        <v>62</v>
      </c>
      <c r="G17" s="6">
        <v>0.4</v>
      </c>
      <c r="H17" s="7"/>
    </row>
    <row r="18" ht="14.25" spans="1:8">
      <c r="A18" s="5"/>
      <c r="B18" s="1"/>
      <c r="C18" s="6" t="s">
        <v>66</v>
      </c>
      <c r="D18" s="11" t="s">
        <v>67</v>
      </c>
      <c r="E18" s="6" t="s">
        <v>68</v>
      </c>
      <c r="F18" s="6" t="s">
        <v>62</v>
      </c>
      <c r="G18" s="6">
        <v>0.4</v>
      </c>
      <c r="H18" s="7"/>
    </row>
    <row r="19" ht="14.25" spans="1:8">
      <c r="A19" s="5"/>
      <c r="B19" s="1"/>
      <c r="C19" s="6" t="s">
        <v>69</v>
      </c>
      <c r="D19" s="11" t="s">
        <v>70</v>
      </c>
      <c r="E19" s="6" t="s">
        <v>71</v>
      </c>
      <c r="F19" s="6" t="s">
        <v>62</v>
      </c>
      <c r="G19" s="6">
        <v>0.4</v>
      </c>
      <c r="H19" s="7"/>
    </row>
    <row r="20" ht="14.25" spans="1:8">
      <c r="A20" s="5"/>
      <c r="B20" s="1"/>
      <c r="C20" s="6" t="s">
        <v>72</v>
      </c>
      <c r="D20" s="11" t="s">
        <v>73</v>
      </c>
      <c r="E20" s="6" t="s">
        <v>74</v>
      </c>
      <c r="F20" s="6" t="s">
        <v>75</v>
      </c>
      <c r="G20" s="6">
        <v>0.4</v>
      </c>
      <c r="H20" s="7"/>
    </row>
    <row r="21" ht="14.25" spans="1:8">
      <c r="A21" s="5"/>
      <c r="B21" s="1"/>
      <c r="C21" s="6" t="s">
        <v>72</v>
      </c>
      <c r="D21" s="11" t="s">
        <v>73</v>
      </c>
      <c r="E21" s="6" t="s">
        <v>76</v>
      </c>
      <c r="F21" s="6" t="s">
        <v>75</v>
      </c>
      <c r="G21" s="6">
        <v>0.4</v>
      </c>
      <c r="H21" s="7"/>
    </row>
    <row r="22" ht="14.25" spans="1:8">
      <c r="A22" s="5"/>
      <c r="B22" s="1"/>
      <c r="C22" s="6" t="s">
        <v>77</v>
      </c>
      <c r="D22" s="11" t="s">
        <v>78</v>
      </c>
      <c r="E22" s="6" t="s">
        <v>79</v>
      </c>
      <c r="F22" s="6" t="s">
        <v>75</v>
      </c>
      <c r="G22" s="6">
        <v>0.4</v>
      </c>
      <c r="H22" s="7"/>
    </row>
    <row r="23" ht="14.25" spans="1:8">
      <c r="A23" s="5"/>
      <c r="B23" s="1"/>
      <c r="C23" s="6" t="s">
        <v>80</v>
      </c>
      <c r="D23" s="11" t="s">
        <v>81</v>
      </c>
      <c r="E23" s="6" t="s">
        <v>82</v>
      </c>
      <c r="F23" s="6" t="s">
        <v>75</v>
      </c>
      <c r="G23" s="6">
        <v>0.4</v>
      </c>
      <c r="H23" s="7"/>
    </row>
    <row r="24" ht="14.25" spans="1:8">
      <c r="A24" s="5"/>
      <c r="B24" s="1"/>
      <c r="C24" s="6" t="s">
        <v>77</v>
      </c>
      <c r="D24" s="11" t="s">
        <v>83</v>
      </c>
      <c r="E24" s="6" t="s">
        <v>84</v>
      </c>
      <c r="F24" s="6" t="s">
        <v>85</v>
      </c>
      <c r="G24" s="6">
        <v>0.4</v>
      </c>
      <c r="H24" s="7"/>
    </row>
    <row r="25" ht="14.25" spans="1:8">
      <c r="A25" s="5"/>
      <c r="B25" s="1"/>
      <c r="C25" s="6" t="s">
        <v>77</v>
      </c>
      <c r="D25" s="11" t="s">
        <v>86</v>
      </c>
      <c r="E25" s="6" t="s">
        <v>87</v>
      </c>
      <c r="F25" s="6" t="s">
        <v>85</v>
      </c>
      <c r="G25" s="6">
        <v>0.4</v>
      </c>
      <c r="H25" s="7"/>
    </row>
    <row r="26" ht="14.25" spans="1:8">
      <c r="A26" s="5"/>
      <c r="B26" s="1"/>
      <c r="C26" s="6" t="s">
        <v>72</v>
      </c>
      <c r="D26" s="11" t="s">
        <v>88</v>
      </c>
      <c r="E26" s="6" t="s">
        <v>89</v>
      </c>
      <c r="F26" s="6" t="s">
        <v>85</v>
      </c>
      <c r="G26" s="6">
        <v>0.4</v>
      </c>
      <c r="H26" s="7"/>
    </row>
    <row r="27" ht="14.25" spans="1:8">
      <c r="A27" s="5"/>
      <c r="B27" s="1"/>
      <c r="C27" s="6" t="s">
        <v>69</v>
      </c>
      <c r="D27" s="11" t="s">
        <v>90</v>
      </c>
      <c r="E27" s="6" t="s">
        <v>91</v>
      </c>
      <c r="F27" s="6" t="s">
        <v>92</v>
      </c>
      <c r="G27" s="6">
        <v>0.4</v>
      </c>
      <c r="H27" s="7"/>
    </row>
    <row r="28" ht="14.25" spans="1:8">
      <c r="A28" s="5"/>
      <c r="B28" s="1"/>
      <c r="C28" s="6" t="s">
        <v>72</v>
      </c>
      <c r="D28" s="11" t="s">
        <v>93</v>
      </c>
      <c r="E28" s="6" t="s">
        <v>94</v>
      </c>
      <c r="F28" s="6" t="s">
        <v>92</v>
      </c>
      <c r="G28" s="6">
        <v>0.4</v>
      </c>
      <c r="H28" s="7"/>
    </row>
    <row r="29" ht="14.25" spans="1:8">
      <c r="A29" s="5"/>
      <c r="B29" s="1"/>
      <c r="C29" s="6" t="s">
        <v>95</v>
      </c>
      <c r="D29" s="11" t="s">
        <v>96</v>
      </c>
      <c r="E29" s="6" t="s">
        <v>97</v>
      </c>
      <c r="F29" s="6" t="s">
        <v>26</v>
      </c>
      <c r="G29" s="6">
        <v>0.4</v>
      </c>
      <c r="H29" s="7"/>
    </row>
    <row r="30" ht="14.25" spans="1:8">
      <c r="A30" s="5"/>
      <c r="B30" s="1"/>
      <c r="C30" s="6" t="s">
        <v>77</v>
      </c>
      <c r="D30" s="11" t="s">
        <v>98</v>
      </c>
      <c r="E30" s="6" t="s">
        <v>99</v>
      </c>
      <c r="F30" s="6" t="s">
        <v>62</v>
      </c>
      <c r="G30" s="6">
        <v>0.4</v>
      </c>
      <c r="H30" s="7"/>
    </row>
    <row r="31" ht="14.25" spans="1:8">
      <c r="A31" s="5"/>
      <c r="B31" s="1"/>
      <c r="C31" s="6" t="s">
        <v>100</v>
      </c>
      <c r="D31" s="11" t="s">
        <v>101</v>
      </c>
      <c r="E31" s="6" t="s">
        <v>102</v>
      </c>
      <c r="F31" s="6" t="s">
        <v>92</v>
      </c>
      <c r="G31" s="6">
        <v>0.4</v>
      </c>
      <c r="H31" s="7"/>
    </row>
    <row r="32" ht="14.25" spans="1:8">
      <c r="A32" s="5"/>
      <c r="B32" s="1"/>
      <c r="C32" s="6" t="s">
        <v>103</v>
      </c>
      <c r="D32" s="11" t="s">
        <v>104</v>
      </c>
      <c r="E32" s="8" t="s">
        <v>105</v>
      </c>
      <c r="F32" s="6" t="s">
        <v>92</v>
      </c>
      <c r="G32" s="6">
        <v>0.4</v>
      </c>
      <c r="H32" s="7"/>
    </row>
    <row r="33" ht="14.25" spans="1:8">
      <c r="A33" s="5"/>
      <c r="B33" s="1"/>
      <c r="C33" s="6" t="s">
        <v>66</v>
      </c>
      <c r="D33" s="11" t="s">
        <v>106</v>
      </c>
      <c r="E33" s="6" t="s">
        <v>107</v>
      </c>
      <c r="F33" s="6" t="s">
        <v>62</v>
      </c>
      <c r="G33" s="6">
        <v>0.4</v>
      </c>
      <c r="H33" s="7"/>
    </row>
    <row r="34" ht="14.25" spans="1:8">
      <c r="A34" s="5"/>
      <c r="B34" s="1" t="s">
        <v>108</v>
      </c>
      <c r="C34" s="6" t="s">
        <v>109</v>
      </c>
      <c r="D34" s="11" t="s">
        <v>110</v>
      </c>
      <c r="E34" s="6" t="s">
        <v>111</v>
      </c>
      <c r="F34" s="6" t="s">
        <v>112</v>
      </c>
      <c r="G34" s="6">
        <v>0.8</v>
      </c>
      <c r="H34" s="7"/>
    </row>
    <row r="35" ht="14.25" spans="1:8">
      <c r="A35" s="5"/>
      <c r="B35" s="1"/>
      <c r="C35" s="6" t="s">
        <v>113</v>
      </c>
      <c r="D35" s="11" t="s">
        <v>114</v>
      </c>
      <c r="E35" s="6" t="s">
        <v>115</v>
      </c>
      <c r="F35" s="6" t="s">
        <v>45</v>
      </c>
      <c r="G35" s="6">
        <v>0.4</v>
      </c>
      <c r="H35" s="7"/>
    </row>
    <row r="36" ht="14.25" spans="1:8">
      <c r="A36" s="5"/>
      <c r="B36" s="1"/>
      <c r="C36" s="6" t="s">
        <v>116</v>
      </c>
      <c r="D36" s="11" t="s">
        <v>117</v>
      </c>
      <c r="E36" s="6" t="s">
        <v>118</v>
      </c>
      <c r="F36" s="6" t="s">
        <v>75</v>
      </c>
      <c r="G36" s="6">
        <v>0.4</v>
      </c>
      <c r="H36" s="7"/>
    </row>
    <row r="37" ht="14.25" spans="1:8">
      <c r="A37" s="5"/>
      <c r="B37" s="1" t="s">
        <v>119</v>
      </c>
      <c r="C37" s="6" t="s">
        <v>120</v>
      </c>
      <c r="D37" s="11" t="s">
        <v>121</v>
      </c>
      <c r="E37" s="6" t="s">
        <v>122</v>
      </c>
      <c r="F37" s="6" t="s">
        <v>123</v>
      </c>
      <c r="G37" s="6">
        <v>0.8</v>
      </c>
      <c r="H37" s="7"/>
    </row>
    <row r="38" ht="14.25" spans="1:7">
      <c r="A38" s="5"/>
      <c r="B38" s="1"/>
      <c r="C38" s="6" t="s">
        <v>124</v>
      </c>
      <c r="D38" s="11" t="s">
        <v>125</v>
      </c>
      <c r="E38" s="6" t="s">
        <v>126</v>
      </c>
      <c r="F38" s="6" t="s">
        <v>127</v>
      </c>
      <c r="G38" s="6">
        <v>0.4</v>
      </c>
    </row>
    <row r="39" ht="14.25" spans="1:7">
      <c r="A39" s="5"/>
      <c r="B39" s="1"/>
      <c r="C39" s="6" t="s">
        <v>128</v>
      </c>
      <c r="D39" s="11" t="s">
        <v>129</v>
      </c>
      <c r="E39" s="6" t="s">
        <v>130</v>
      </c>
      <c r="F39" s="6" t="s">
        <v>41</v>
      </c>
      <c r="G39" s="6">
        <v>0.4</v>
      </c>
    </row>
    <row r="40" ht="14.25" spans="1:7">
      <c r="A40" s="5"/>
      <c r="B40" s="1"/>
      <c r="C40" s="6" t="s">
        <v>131</v>
      </c>
      <c r="D40" s="11" t="s">
        <v>132</v>
      </c>
      <c r="E40" s="6" t="s">
        <v>133</v>
      </c>
      <c r="F40" s="6" t="s">
        <v>75</v>
      </c>
      <c r="G40" s="6">
        <v>0.4</v>
      </c>
    </row>
    <row r="41" ht="14.25" spans="1:8">
      <c r="A41" s="5"/>
      <c r="B41" s="1"/>
      <c r="C41" s="6" t="s">
        <v>131</v>
      </c>
      <c r="D41" s="11" t="s">
        <v>134</v>
      </c>
      <c r="E41" s="6" t="s">
        <v>135</v>
      </c>
      <c r="F41" s="6" t="s">
        <v>26</v>
      </c>
      <c r="G41" s="6">
        <v>0.4</v>
      </c>
      <c r="H41" s="7"/>
    </row>
    <row r="42" ht="14.25" spans="1:8">
      <c r="A42" s="5"/>
      <c r="B42" s="1"/>
      <c r="C42" s="6" t="s">
        <v>136</v>
      </c>
      <c r="D42" s="12" t="s">
        <v>137</v>
      </c>
      <c r="E42" s="6" t="s">
        <v>138</v>
      </c>
      <c r="F42" s="6" t="s">
        <v>26</v>
      </c>
      <c r="G42" s="6">
        <v>0.4</v>
      </c>
      <c r="H42" s="7"/>
    </row>
    <row r="43" ht="14.25" spans="1:8">
      <c r="A43" s="5"/>
      <c r="B43" s="1" t="s">
        <v>139</v>
      </c>
      <c r="C43" s="6" t="s">
        <v>140</v>
      </c>
      <c r="D43" s="11" t="s">
        <v>141</v>
      </c>
      <c r="E43" s="6" t="s">
        <v>142</v>
      </c>
      <c r="F43" s="6" t="s">
        <v>143</v>
      </c>
      <c r="G43" s="6">
        <v>0.8</v>
      </c>
      <c r="H43" s="7"/>
    </row>
    <row r="44" ht="14.25" spans="1:8">
      <c r="A44" s="5"/>
      <c r="B44" s="1"/>
      <c r="C44" s="6" t="s">
        <v>144</v>
      </c>
      <c r="D44" s="11" t="s">
        <v>145</v>
      </c>
      <c r="E44" s="6" t="s">
        <v>146</v>
      </c>
      <c r="F44" s="6" t="s">
        <v>26</v>
      </c>
      <c r="G44" s="6">
        <v>0.4</v>
      </c>
      <c r="H44" s="7"/>
    </row>
    <row r="45" ht="14.25" spans="1:8">
      <c r="A45" s="5"/>
      <c r="B45" s="1"/>
      <c r="C45" s="6" t="s">
        <v>147</v>
      </c>
      <c r="D45" s="11" t="s">
        <v>148</v>
      </c>
      <c r="E45" s="6" t="s">
        <v>149</v>
      </c>
      <c r="F45" s="6" t="s">
        <v>75</v>
      </c>
      <c r="G45" s="6">
        <v>0.4</v>
      </c>
      <c r="H45" s="7"/>
    </row>
    <row r="46" ht="14.25" spans="1:8">
      <c r="A46" s="5"/>
      <c r="B46" s="1"/>
      <c r="C46" s="6" t="s">
        <v>150</v>
      </c>
      <c r="D46" s="11" t="s">
        <v>151</v>
      </c>
      <c r="E46" s="6" t="s">
        <v>152</v>
      </c>
      <c r="F46" s="6" t="s">
        <v>153</v>
      </c>
      <c r="G46" s="6">
        <v>0.4</v>
      </c>
      <c r="H46" s="7"/>
    </row>
    <row r="47" ht="14.25" spans="1:8">
      <c r="A47" s="5"/>
      <c r="B47" s="1"/>
      <c r="C47" s="6" t="s">
        <v>154</v>
      </c>
      <c r="D47" s="11" t="s">
        <v>155</v>
      </c>
      <c r="E47" s="6" t="s">
        <v>156</v>
      </c>
      <c r="F47" s="6" t="s">
        <v>153</v>
      </c>
      <c r="G47" s="6">
        <v>0.4</v>
      </c>
      <c r="H47" s="7"/>
    </row>
    <row r="48" ht="14.25" spans="1:8">
      <c r="A48" s="5"/>
      <c r="B48" s="1"/>
      <c r="C48" s="6" t="s">
        <v>144</v>
      </c>
      <c r="D48" s="11" t="s">
        <v>157</v>
      </c>
      <c r="E48" s="6" t="s">
        <v>158</v>
      </c>
      <c r="F48" s="6" t="s">
        <v>153</v>
      </c>
      <c r="G48" s="6">
        <v>0.4</v>
      </c>
      <c r="H48" s="7"/>
    </row>
    <row r="49" ht="14.25" spans="1:8">
      <c r="A49" s="5"/>
      <c r="B49" s="1"/>
      <c r="C49" s="6" t="s">
        <v>150</v>
      </c>
      <c r="D49" s="11" t="s">
        <v>159</v>
      </c>
      <c r="E49" s="6" t="s">
        <v>160</v>
      </c>
      <c r="F49" s="6" t="s">
        <v>153</v>
      </c>
      <c r="G49" s="6">
        <v>0.4</v>
      </c>
      <c r="H49" s="7"/>
    </row>
    <row r="50" ht="14.25" spans="1:8">
      <c r="A50" s="5"/>
      <c r="B50" s="1"/>
      <c r="C50" s="6" t="s">
        <v>161</v>
      </c>
      <c r="D50" s="11" t="s">
        <v>162</v>
      </c>
      <c r="E50" s="6" t="s">
        <v>163</v>
      </c>
      <c r="F50" s="6" t="s">
        <v>153</v>
      </c>
      <c r="G50" s="6">
        <v>0.4</v>
      </c>
      <c r="H50" s="7"/>
    </row>
    <row r="51" ht="14.25" spans="1:8">
      <c r="A51" s="5"/>
      <c r="B51" s="1"/>
      <c r="C51" s="6" t="s">
        <v>161</v>
      </c>
      <c r="D51" s="11" t="s">
        <v>164</v>
      </c>
      <c r="E51" s="6" t="s">
        <v>165</v>
      </c>
      <c r="F51" s="6" t="s">
        <v>153</v>
      </c>
      <c r="G51" s="6">
        <v>0.4</v>
      </c>
      <c r="H51" s="7"/>
    </row>
    <row r="52" ht="14.25" spans="1:8">
      <c r="A52" s="5"/>
      <c r="B52" s="1"/>
      <c r="C52" s="6" t="s">
        <v>150</v>
      </c>
      <c r="D52" s="11" t="s">
        <v>166</v>
      </c>
      <c r="E52" s="6" t="s">
        <v>167</v>
      </c>
      <c r="F52" s="6" t="s">
        <v>153</v>
      </c>
      <c r="G52" s="6">
        <v>0.4</v>
      </c>
      <c r="H52" s="7"/>
    </row>
    <row r="53" ht="14.25" spans="1:7">
      <c r="A53" s="5"/>
      <c r="B53" s="1" t="s">
        <v>168</v>
      </c>
      <c r="C53" s="6" t="s">
        <v>169</v>
      </c>
      <c r="D53" s="11" t="s">
        <v>170</v>
      </c>
      <c r="E53" s="6" t="s">
        <v>171</v>
      </c>
      <c r="F53" s="6" t="s">
        <v>56</v>
      </c>
      <c r="G53" s="6">
        <v>0.4</v>
      </c>
    </row>
    <row r="54" ht="14.25" spans="1:8">
      <c r="A54" s="5"/>
      <c r="B54" s="1"/>
      <c r="C54" s="6" t="s">
        <v>172</v>
      </c>
      <c r="D54" s="11" t="s">
        <v>173</v>
      </c>
      <c r="E54" s="6" t="s">
        <v>174</v>
      </c>
      <c r="F54" s="6" t="s">
        <v>75</v>
      </c>
      <c r="G54" s="6">
        <v>0.4</v>
      </c>
      <c r="H54" s="7"/>
    </row>
    <row r="55" ht="14.25" spans="1:8">
      <c r="A55" s="5"/>
      <c r="B55" s="1"/>
      <c r="C55" s="6" t="s">
        <v>175</v>
      </c>
      <c r="D55" s="11" t="s">
        <v>176</v>
      </c>
      <c r="E55" s="6" t="s">
        <v>177</v>
      </c>
      <c r="F55" s="6" t="s">
        <v>92</v>
      </c>
      <c r="G55" s="6">
        <v>0.4</v>
      </c>
      <c r="H55" s="7"/>
    </row>
    <row r="56" ht="14.25" spans="1:8">
      <c r="A56" s="5"/>
      <c r="B56" s="1"/>
      <c r="C56" s="6" t="s">
        <v>172</v>
      </c>
      <c r="D56" s="11" t="s">
        <v>178</v>
      </c>
      <c r="E56" s="6" t="s">
        <v>179</v>
      </c>
      <c r="F56" s="6" t="s">
        <v>153</v>
      </c>
      <c r="G56" s="6">
        <v>0.4</v>
      </c>
      <c r="H56" s="7"/>
    </row>
    <row r="57" ht="14.25" spans="1:8">
      <c r="A57" s="5"/>
      <c r="B57" s="1"/>
      <c r="C57" s="6" t="s">
        <v>175</v>
      </c>
      <c r="D57" s="11" t="s">
        <v>180</v>
      </c>
      <c r="E57" s="6" t="s">
        <v>181</v>
      </c>
      <c r="F57" s="6" t="s">
        <v>62</v>
      </c>
      <c r="G57" s="6">
        <v>0.4</v>
      </c>
      <c r="H57" s="7"/>
    </row>
    <row r="58" ht="14.25" spans="1:8">
      <c r="A58" s="5"/>
      <c r="B58" s="1" t="s">
        <v>182</v>
      </c>
      <c r="C58" s="6" t="str">
        <f>[1]Sheet1!B113</f>
        <v>文食154-1</v>
      </c>
      <c r="D58" s="11" t="s">
        <v>183</v>
      </c>
      <c r="E58" s="6" t="s">
        <v>184</v>
      </c>
      <c r="F58" s="6" t="s">
        <v>185</v>
      </c>
      <c r="G58" s="6">
        <v>0.8</v>
      </c>
      <c r="H58" s="7"/>
    </row>
    <row r="59" ht="14.25" spans="1:8">
      <c r="A59" s="5"/>
      <c r="B59" s="1"/>
      <c r="C59" s="6" t="str">
        <f>[1]Sheet1!B89</f>
        <v>食1602-1</v>
      </c>
      <c r="D59" s="11" t="s">
        <v>186</v>
      </c>
      <c r="E59" s="6" t="s">
        <v>187</v>
      </c>
      <c r="F59" s="6" t="s">
        <v>92</v>
      </c>
      <c r="G59" s="6">
        <v>0.4</v>
      </c>
      <c r="H59" s="7"/>
    </row>
    <row r="60" ht="14.25" spans="1:8">
      <c r="A60" s="5"/>
      <c r="B60" s="1"/>
      <c r="C60" s="6" t="str">
        <f>[1]Sheet1!B51</f>
        <v>食1603-1</v>
      </c>
      <c r="D60" s="11" t="s">
        <v>188</v>
      </c>
      <c r="E60" s="6" t="s">
        <v>189</v>
      </c>
      <c r="F60" s="6" t="s">
        <v>75</v>
      </c>
      <c r="G60" s="6">
        <v>0.4</v>
      </c>
      <c r="H60" s="7"/>
    </row>
    <row r="61" ht="14.25" spans="1:8">
      <c r="A61" s="5"/>
      <c r="B61" s="1"/>
      <c r="C61" s="6" t="str">
        <f>[1]Sheet1!B45</f>
        <v>信1605-1</v>
      </c>
      <c r="D61" s="11" t="s">
        <v>190</v>
      </c>
      <c r="E61" s="6" t="s">
        <v>191</v>
      </c>
      <c r="F61" s="6" t="s">
        <v>62</v>
      </c>
      <c r="G61" s="6">
        <v>0.4</v>
      </c>
      <c r="H61" s="7"/>
    </row>
    <row r="62" ht="14.25" spans="1:8">
      <c r="A62" s="5"/>
      <c r="B62" s="1" t="str">
        <f>[2]Sheet1!A47</f>
        <v>外语系</v>
      </c>
      <c r="C62" s="6" t="str">
        <f>[2]Sheet1!B47</f>
        <v>文专英1512</v>
      </c>
      <c r="D62" s="11" t="s">
        <v>192</v>
      </c>
      <c r="E62" s="6" t="s">
        <v>193</v>
      </c>
      <c r="F62" s="6" t="s">
        <v>194</v>
      </c>
      <c r="G62" s="6">
        <v>0.8</v>
      </c>
      <c r="H62" s="7"/>
    </row>
    <row r="63" ht="14.25" spans="2:8">
      <c r="B63" s="9" t="s">
        <v>10</v>
      </c>
      <c r="C63" s="6" t="str">
        <f>[3]Sheet1!B3</f>
        <v>文新141-1</v>
      </c>
      <c r="D63" s="11" t="s">
        <v>195</v>
      </c>
      <c r="E63" s="6" t="str">
        <f>[3]Sheet1!C3</f>
        <v>韩嘉慧</v>
      </c>
      <c r="F63" s="10" t="s">
        <v>196</v>
      </c>
      <c r="G63" s="8">
        <v>0.4</v>
      </c>
      <c r="H63" s="7"/>
    </row>
    <row r="64" ht="14.25" spans="2:8">
      <c r="B64" s="9"/>
      <c r="C64" s="6" t="str">
        <f>[3]Sheet1!B41</f>
        <v>文法151-3</v>
      </c>
      <c r="D64" s="11" t="s">
        <v>197</v>
      </c>
      <c r="E64" s="6" t="str">
        <f>[3]Sheet1!C41</f>
        <v>徐淑敬</v>
      </c>
      <c r="F64" s="10" t="s">
        <v>196</v>
      </c>
      <c r="G64" s="8">
        <v>0.4</v>
      </c>
      <c r="H64" s="7"/>
    </row>
    <row r="65" ht="14.25" spans="2:8">
      <c r="B65" s="1" t="s">
        <v>30</v>
      </c>
      <c r="C65" s="6" t="s">
        <v>42</v>
      </c>
      <c r="D65" s="11" t="s">
        <v>198</v>
      </c>
      <c r="E65" s="6" t="str">
        <f>[3]Sheet1!C57</f>
        <v>田方晓</v>
      </c>
      <c r="F65" s="10" t="s">
        <v>199</v>
      </c>
      <c r="G65" s="8">
        <v>0.8</v>
      </c>
      <c r="H65" s="7"/>
    </row>
    <row r="66" ht="14.25" spans="2:8">
      <c r="B66" s="1" t="s">
        <v>108</v>
      </c>
      <c r="C66" s="6" t="str">
        <f>[3]Sheet1!B43</f>
        <v>文贸152-2</v>
      </c>
      <c r="D66" s="11" t="s">
        <v>200</v>
      </c>
      <c r="E66" s="6" t="str">
        <f>[3]Sheet1!C43</f>
        <v>王裕昊</v>
      </c>
      <c r="F66" s="10" t="s">
        <v>199</v>
      </c>
      <c r="G66" s="8">
        <v>0.8</v>
      </c>
      <c r="H66" s="7"/>
    </row>
    <row r="67" ht="14.25" spans="2:8">
      <c r="B67" s="1" t="s">
        <v>139</v>
      </c>
      <c r="C67" s="6" t="s">
        <v>201</v>
      </c>
      <c r="D67" s="11" t="s">
        <v>202</v>
      </c>
      <c r="E67" s="6" t="s">
        <v>203</v>
      </c>
      <c r="F67" s="10" t="s">
        <v>199</v>
      </c>
      <c r="G67" s="8">
        <v>0.8</v>
      </c>
      <c r="H67" s="7"/>
    </row>
    <row r="68" ht="14.25" spans="2:8">
      <c r="B68" s="1"/>
      <c r="C68" s="6" t="str">
        <f>[3]Sheet1!B27</f>
        <v>文专土1521</v>
      </c>
      <c r="D68" s="11" t="s">
        <v>204</v>
      </c>
      <c r="E68" s="6" t="str">
        <f>[3]Sheet1!C27</f>
        <v>鲁绍亮</v>
      </c>
      <c r="F68" s="10" t="s">
        <v>196</v>
      </c>
      <c r="G68" s="8">
        <v>0.4</v>
      </c>
      <c r="H68" s="7"/>
    </row>
    <row r="69" ht="14.25" spans="2:8">
      <c r="B69" s="1" t="s">
        <v>168</v>
      </c>
      <c r="C69" s="6" t="str">
        <f>[3]Sheet1!B29</f>
        <v>文车143-1</v>
      </c>
      <c r="D69" s="11" t="s">
        <v>205</v>
      </c>
      <c r="E69" s="6" t="str">
        <f>[3]Sheet1!C29</f>
        <v>张凯丽</v>
      </c>
      <c r="F69" s="10" t="s">
        <v>199</v>
      </c>
      <c r="G69" s="8">
        <v>0.8</v>
      </c>
      <c r="H69" s="7"/>
    </row>
    <row r="70" ht="14.25" spans="2:8">
      <c r="B70" s="1"/>
      <c r="C70" s="6" t="str">
        <f>[3]Sheet1!B31</f>
        <v>文专机1511</v>
      </c>
      <c r="D70" s="11" t="s">
        <v>206</v>
      </c>
      <c r="E70" s="6" t="str">
        <f>[3]Sheet1!C31</f>
        <v>王悦磊</v>
      </c>
      <c r="F70" s="10" t="s">
        <v>196</v>
      </c>
      <c r="G70" s="8">
        <v>0.4</v>
      </c>
      <c r="H70" s="7"/>
    </row>
    <row r="71" ht="14.25" spans="2:8">
      <c r="B71" s="1" t="s">
        <v>207</v>
      </c>
      <c r="C71" s="8" t="str">
        <f>[3]Sheet1!B7</f>
        <v>文通154-1</v>
      </c>
      <c r="D71" s="13" t="s">
        <v>208</v>
      </c>
      <c r="E71" s="6" t="str">
        <f>[3]Sheet1!C7</f>
        <v>高晓楠</v>
      </c>
      <c r="F71" s="10" t="s">
        <v>196</v>
      </c>
      <c r="G71" s="8">
        <v>0.4</v>
      </c>
      <c r="H71" s="7"/>
    </row>
    <row r="72" ht="14.25" spans="2:8">
      <c r="B72" s="1"/>
      <c r="C72" s="6" t="str">
        <f>[3]Sheet1!B19</f>
        <v>文通154-1</v>
      </c>
      <c r="D72" s="11" t="s">
        <v>209</v>
      </c>
      <c r="E72" s="6" t="str">
        <f>[3]Sheet1!C19</f>
        <v>李汉青</v>
      </c>
      <c r="F72" s="10" t="s">
        <v>196</v>
      </c>
      <c r="G72" s="8">
        <v>0.4</v>
      </c>
      <c r="H72" s="7"/>
    </row>
    <row r="73" ht="14.25" spans="2:8">
      <c r="B73" s="1"/>
      <c r="C73" s="6" t="s">
        <v>210</v>
      </c>
      <c r="D73" s="11" t="s">
        <v>211</v>
      </c>
      <c r="E73" s="6" t="s">
        <v>212</v>
      </c>
      <c r="F73" s="10" t="s">
        <v>199</v>
      </c>
      <c r="G73" s="8">
        <v>0.8</v>
      </c>
      <c r="H73" s="7"/>
    </row>
    <row r="74" ht="14.25" spans="2:8">
      <c r="B74" s="1"/>
      <c r="C74" s="6" t="str">
        <f>[3]Sheet1!B39</f>
        <v>文通1441</v>
      </c>
      <c r="D74" s="11" t="s">
        <v>213</v>
      </c>
      <c r="E74" s="6" t="str">
        <f>[3]Sheet1!C39</f>
        <v>王禹舜</v>
      </c>
      <c r="F74" s="10" t="s">
        <v>196</v>
      </c>
      <c r="G74" s="8">
        <v>0.4</v>
      </c>
      <c r="H74" s="7"/>
    </row>
    <row r="75" ht="14.25" spans="3:8">
      <c r="C75" s="6"/>
      <c r="D75" s="6"/>
      <c r="E75" s="6"/>
      <c r="F75" s="6"/>
      <c r="G75" s="6"/>
      <c r="H75" s="7"/>
    </row>
    <row r="76" ht="14.25" spans="3:8">
      <c r="C76" s="6"/>
      <c r="D76" s="6"/>
      <c r="E76" s="6"/>
      <c r="F76" s="6"/>
      <c r="G76" s="6"/>
      <c r="H76" s="7"/>
    </row>
  </sheetData>
  <sortState ref="C8:F33">
    <sortCondition ref="C12"/>
  </sortState>
  <mergeCells count="14">
    <mergeCell ref="B1:J1"/>
    <mergeCell ref="A3:A62"/>
    <mergeCell ref="A63:A74"/>
    <mergeCell ref="B3:B7"/>
    <mergeCell ref="B8:B33"/>
    <mergeCell ref="B34:B36"/>
    <mergeCell ref="B37:B42"/>
    <mergeCell ref="B43:B52"/>
    <mergeCell ref="B53:B57"/>
    <mergeCell ref="B58:B60"/>
    <mergeCell ref="B63:B64"/>
    <mergeCell ref="B67:B68"/>
    <mergeCell ref="B69:B70"/>
    <mergeCell ref="B71:B7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2017-09-06T06:21:48Z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